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5"/>
  <c r="B77" i="4"/>
  <c r="B77" i="1"/>
  <c r="H43" i="6" l="1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8" i="6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D15" i="1"/>
  <c r="H14" i="1"/>
  <c r="G14" i="1"/>
  <c r="F14" i="1"/>
  <c r="E14" i="1"/>
  <c r="D14" i="1"/>
  <c r="D13" i="1"/>
  <c r="D12" i="1"/>
  <c r="D11" i="1"/>
  <c r="H10" i="1"/>
  <c r="G10" i="1"/>
  <c r="F10" i="1"/>
  <c r="E10" i="1"/>
  <c r="D10" i="1"/>
  <c r="H9" i="1"/>
  <c r="G9" i="1"/>
  <c r="F9" i="1"/>
  <c r="E9" i="1"/>
  <c r="D9" i="1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G27" i="5"/>
  <c r="F27" i="5"/>
  <c r="E27" i="5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D69" i="1"/>
  <c r="D70" i="1"/>
  <c r="D71" i="1"/>
  <c r="D72" i="1"/>
  <c r="E59" i="1"/>
  <c r="F59" i="1"/>
  <c r="G59" i="1"/>
  <c r="H59" i="1"/>
  <c r="E60" i="1"/>
  <c r="F60" i="1"/>
  <c r="G60" i="1"/>
  <c r="H60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F94" i="6" s="1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39" i="5" l="1"/>
  <c r="C39" i="5" s="1"/>
  <c r="G75" i="4"/>
  <c r="G76" i="4" s="1"/>
  <c r="F95" i="6"/>
  <c r="E94" i="6"/>
  <c r="F75" i="4"/>
  <c r="E75" i="5"/>
  <c r="G75" i="5"/>
  <c r="G76" i="5" s="1"/>
  <c r="H75" i="5"/>
  <c r="F75" i="5"/>
  <c r="E93" i="6"/>
  <c r="E95" i="6"/>
  <c r="G93" i="6"/>
  <c r="H93" i="6"/>
  <c r="F93" i="6"/>
  <c r="F97" i="6"/>
  <c r="H75" i="4"/>
  <c r="F76" i="4" s="1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E76" i="4" l="1"/>
  <c r="F78" i="4" s="1"/>
  <c r="G97" i="6"/>
  <c r="C73" i="5"/>
  <c r="D73" i="5"/>
  <c r="D75" i="5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<sst xmlns="http://schemas.openxmlformats.org/spreadsheetml/2006/main" count="296" uniqueCount="105">
  <si>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</si>
  <si>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</si>
  <si>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</si>
  <si>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</si>
  <si>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</si>
  <si>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</si>
  <si>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</si>
  <si>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</si>
  <si>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</si>
  <si>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</si>
  <si>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</si>
  <si>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</si>
  <si>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</si>
  <si>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</si>
  <si>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</si>
  <si>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</si>
  <si>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</si>
  <si>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</si>
  <si>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</si>
  <si>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</si>
  <si>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</si>
  <si>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</si>
  <si>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</si>
  <si>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</si>
  <si>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</si>
  <si>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</si>
  <si>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</si>
  <si>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</si>
  <si>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</si>
  <si>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</si>
  <si>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</si>
  <si>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</si>
  <si>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</si>
  <si>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</si>
  <si>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</si>
  <si>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</si>
  <si>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</si>
  <si>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</si>
  <si>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</si>
  <si>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</si>
  <si>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</si>
  <si>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</si>
  <si>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</si>
  <si>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</si>
  <si>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</si>
  <si>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</si>
  <si>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</si>
  <si>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</si>
  <si>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</si>
  <si>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</si>
  <si>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</si>
  <si>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</si>
  <si>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</si>
  <si>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</si>
  <si>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</si>
  <si>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</si>
  <si>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</si>
  <si>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</si>
  <si>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</si>
  <si>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</si>
  <si>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</si>
  <si>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</si>
  <si>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</si>
  <si>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</si>
  <si>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</si>
  <si>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</si>
  <si>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</si>
  <si>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</si>
  <si>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</si>
  <si>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</si>
  <si>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</si>
  <si>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</si>
  <si>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</si>
  <si>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</si>
  <si>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</si>
  <si>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</si>
  <si>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</si>
  <si>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</si>
  <si>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</si>
  <si>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</si>
  <si>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</si>
  <si>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</si>
  <si>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</si>
  <si>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</si>
  <si>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</si>
  <si>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</si>
  <si>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</si>
  <si>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</si>
  <si>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</si>
  <si>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</si>
  <si>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</si>
  <si>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</si>
  <si>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</si>
  <si>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</si>
  <si>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</si>
  <si>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</si>
  <si>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</si>
  <si>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Khí nén-thủy lực</t>
  </si>
  <si>
    <t>Cung cấp điện</t>
  </si>
  <si>
    <t>Kỹ thuật lắp đặt điện</t>
  </si>
  <si>
    <t>TT TĐH quá trình công nghệ</t>
  </si>
  <si>
    <t>TĐH quá trình công nghệ</t>
  </si>
  <si>
    <t>TT máy điện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</si>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</sst>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4" fillId="0" borderId="11" xfId="0" applyFont="1" applyBorder="1"/>
    <xf numFmtId="0" fontId="24" fillId="0" borderId="0" xfId="0" applyFont="1"/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49" zoomScale="70" zoomScaleNormal="70" workbookViewId="0">
      <selection activeCell="B64" sqref="B64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9" t="s">
        <v>31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1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1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60">
        <f t="shared" si="1"/>
        <v>2</v>
      </c>
      <c r="E11" s="61">
        <v>60</v>
      </c>
      <c r="F11" s="61"/>
      <c r="G11" s="61">
        <v>60</v>
      </c>
      <c r="H11" s="61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60">
        <f t="shared" si="1"/>
        <v>4</v>
      </c>
      <c r="E12" s="61">
        <v>75</v>
      </c>
      <c r="F12" s="61">
        <v>43</v>
      </c>
      <c r="G12" s="61">
        <v>30</v>
      </c>
      <c r="H12" s="61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60">
        <f t="shared" si="1"/>
        <v>4</v>
      </c>
      <c r="E13" s="61">
        <v>90</v>
      </c>
      <c r="F13" s="61">
        <v>28</v>
      </c>
      <c r="G13" s="61">
        <v>60</v>
      </c>
      <c r="H13" s="61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1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1">
        <f t="shared" si="5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1" t="s">
        <v>69</v>
      </c>
      <c r="C19" s="52">
        <v>3</v>
      </c>
      <c r="D19" s="18">
        <f t="shared" ref="D19:D26" si="8">IF(C19=0,"",VALUE(LEFT(C19,1)))</f>
        <v>3</v>
      </c>
      <c r="E19" s="28">
        <f t="shared" ref="E19:E28" si="9">IF(B19=0,"",IF(LEFT(B19,2)="TT",C19*30,C19*15))</f>
        <v>45</v>
      </c>
      <c r="F19" s="28">
        <f t="shared" ref="F19:F28" si="10">IF(B19=0,"",IF(LEFT(B19,2)="TT","",(C19*15)-2))</f>
        <v>43</v>
      </c>
      <c r="G19" s="25" t="str">
        <f t="shared" ref="G19:G28" si="11">IF(B19=0,"",IF(LEFT(B19,2)="TT",C19*30,""))</f>
        <v/>
      </c>
      <c r="H19" s="31">
        <f t="shared" ref="H19:H28" si="12">IF(B19=0,"",IF(LEFT(B19,2)="TT","",2))</f>
        <v>2</v>
      </c>
      <c r="I19" s="45"/>
    </row>
    <row r="20" spans="1:9" ht="33.75" thickBot="1" x14ac:dyDescent="0.3">
      <c r="A20" s="8"/>
      <c r="B20" s="53" t="s">
        <v>85</v>
      </c>
      <c r="C20" s="54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1" t="str">
        <f t="shared" si="12"/>
        <v/>
      </c>
      <c r="I20" s="45"/>
    </row>
    <row r="21" spans="1:9" ht="19.5" thickBot="1" x14ac:dyDescent="0.3">
      <c r="A21" s="8"/>
      <c r="B21" s="55" t="s">
        <v>70</v>
      </c>
      <c r="C21" s="54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1">
        <f t="shared" si="12"/>
        <v>2</v>
      </c>
      <c r="I21" s="45"/>
    </row>
    <row r="22" spans="1:9" ht="19.5" thickBot="1" x14ac:dyDescent="0.3">
      <c r="A22" s="8"/>
      <c r="B22" s="55" t="s">
        <v>71</v>
      </c>
      <c r="C22" s="54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1" t="str">
        <f t="shared" si="12"/>
        <v/>
      </c>
      <c r="I22" s="45"/>
    </row>
    <row r="23" spans="1:9" ht="19.5" thickBot="1" x14ac:dyDescent="0.3">
      <c r="A23" s="8"/>
      <c r="B23" s="55" t="s">
        <v>72</v>
      </c>
      <c r="C23" s="54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1">
        <f t="shared" si="12"/>
        <v>2</v>
      </c>
      <c r="I23" s="45"/>
    </row>
    <row r="24" spans="1:9" ht="19.5" thickBot="1" x14ac:dyDescent="0.3">
      <c r="A24" s="8"/>
      <c r="B24" s="55" t="s">
        <v>73</v>
      </c>
      <c r="C24" s="54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1" t="str">
        <f t="shared" si="12"/>
        <v/>
      </c>
      <c r="I24" s="45" t="s">
        <v>86</v>
      </c>
    </row>
    <row r="25" spans="1:9" ht="19.5" thickBot="1" x14ac:dyDescent="0.3">
      <c r="A25" s="8"/>
      <c r="B25" s="55" t="s">
        <v>87</v>
      </c>
      <c r="C25" s="54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1">
        <f t="shared" si="12"/>
        <v>2</v>
      </c>
      <c r="I25" s="45"/>
    </row>
    <row r="26" spans="1:9" ht="19.5" thickBot="1" x14ac:dyDescent="0.3">
      <c r="A26" s="8"/>
      <c r="B26" s="55" t="s">
        <v>74</v>
      </c>
      <c r="C26" s="54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1" t="str">
        <f t="shared" si="12"/>
        <v/>
      </c>
      <c r="I26" s="45" t="s">
        <v>88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1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9"/>
        <v/>
      </c>
      <c r="F28" s="28" t="str">
        <f t="shared" si="10"/>
        <v/>
      </c>
      <c r="G28" s="25" t="str">
        <f t="shared" si="11"/>
        <v/>
      </c>
      <c r="H28" s="31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ref="E29:E38" si="14">IF(B29=0,"",IF(LEFT(B29,2)="TT",C29*30,C29*15))</f>
        <v/>
      </c>
      <c r="F29" s="28" t="str">
        <f t="shared" ref="F29:F38" si="15">IF(B29=0,"",IF(LEFT(B29,2)="TT","",(C29*15)-C29))</f>
        <v/>
      </c>
      <c r="G29" s="25" t="str">
        <f t="shared" ref="G29:G38" si="16">IF(B29=0,"",IF(LEFT(B29,2)="TT",C29*30,""))</f>
        <v/>
      </c>
      <c r="H29" s="31" t="str">
        <f t="shared" ref="H29:H38" si="17">IF(B29=0,"",IF(LEFT(B29,2)="TT","",C29))</f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31" t="str">
        <f t="shared" si="17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31" t="str">
        <f t="shared" si="17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1" t="str">
        <f t="shared" si="17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1" t="str">
        <f t="shared" si="17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1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1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1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1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1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960</v>
      </c>
      <c r="F39" s="3">
        <f t="shared" si="18"/>
        <v>338</v>
      </c>
      <c r="G39" s="3">
        <f t="shared" si="18"/>
        <v>600</v>
      </c>
      <c r="H39" s="3">
        <f t="shared" si="18"/>
        <v>22</v>
      </c>
      <c r="I39" s="3"/>
    </row>
    <row r="40" spans="1:9" ht="19.5" thickBot="1" x14ac:dyDescent="0.3">
      <c r="A40" s="8"/>
      <c r="B40" s="51" t="s">
        <v>75</v>
      </c>
      <c r="C40" s="52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31">
        <f t="shared" ref="H40:H58" si="23">IF(B40=0,"",IF(LEFT(B40,2)="TT","",2))</f>
        <v>2</v>
      </c>
      <c r="I40" s="45"/>
    </row>
    <row r="41" spans="1:9" ht="19.5" thickBot="1" x14ac:dyDescent="0.3">
      <c r="A41" s="8"/>
      <c r="B41" s="55" t="s">
        <v>76</v>
      </c>
      <c r="C41" s="54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1">
        <f t="shared" si="23"/>
        <v>2</v>
      </c>
      <c r="I41" s="45"/>
    </row>
    <row r="42" spans="1:9" ht="19.5" thickBot="1" x14ac:dyDescent="0.3">
      <c r="A42" s="8"/>
      <c r="B42" s="55" t="s">
        <v>77</v>
      </c>
      <c r="C42" s="54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1" t="str">
        <f t="shared" si="23"/>
        <v/>
      </c>
      <c r="I42" s="45"/>
    </row>
    <row r="43" spans="1:9" ht="19.5" thickBot="1" x14ac:dyDescent="0.3">
      <c r="A43" s="8"/>
      <c r="B43" s="55" t="s">
        <v>78</v>
      </c>
      <c r="C43" s="54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1">
        <f t="shared" si="23"/>
        <v>2</v>
      </c>
      <c r="I43" s="45"/>
    </row>
    <row r="44" spans="1:9" ht="19.5" thickBot="1" x14ac:dyDescent="0.3">
      <c r="A44" s="8"/>
      <c r="B44" s="55" t="s">
        <v>79</v>
      </c>
      <c r="C44" s="54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1" t="str">
        <f t="shared" si="23"/>
        <v/>
      </c>
      <c r="I44" s="45"/>
    </row>
    <row r="45" spans="1:9" ht="19.5" thickBot="1" x14ac:dyDescent="0.3">
      <c r="A45" s="8"/>
      <c r="B45" s="55" t="s">
        <v>80</v>
      </c>
      <c r="C45" s="54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1">
        <f t="shared" si="23"/>
        <v>2</v>
      </c>
      <c r="I45" s="45"/>
    </row>
    <row r="46" spans="1:9" ht="19.5" thickBot="1" x14ac:dyDescent="0.3">
      <c r="A46" s="8"/>
      <c r="B46" s="55" t="s">
        <v>89</v>
      </c>
      <c r="C46" s="54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31">
        <f t="shared" si="23"/>
        <v>2</v>
      </c>
      <c r="I46" s="45"/>
    </row>
    <row r="47" spans="1:9" ht="19.5" thickBot="1" x14ac:dyDescent="0.3">
      <c r="A47" s="8"/>
      <c r="B47" s="56" t="s">
        <v>81</v>
      </c>
      <c r="C47" s="54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31">
        <f t="shared" si="23"/>
        <v>2</v>
      </c>
      <c r="I47" s="45"/>
    </row>
    <row r="48" spans="1:9" ht="19.5" thickBot="1" x14ac:dyDescent="0.3">
      <c r="A48" s="8"/>
      <c r="B48" s="55" t="s">
        <v>90</v>
      </c>
      <c r="C48" s="54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1">
        <f t="shared" si="23"/>
        <v>2</v>
      </c>
      <c r="I48" s="45"/>
    </row>
    <row r="49" spans="1:9" ht="19.5" thickBot="1" x14ac:dyDescent="0.3">
      <c r="A49" s="8"/>
      <c r="B49" s="57" t="s">
        <v>91</v>
      </c>
      <c r="C49" s="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1">
        <f t="shared" si="23"/>
        <v>2</v>
      </c>
      <c r="I49" s="45"/>
    </row>
    <row r="50" spans="1:9" ht="19.5" thickBot="1" x14ac:dyDescent="0.3">
      <c r="A50" s="8"/>
      <c r="B50" s="4" t="s">
        <v>92</v>
      </c>
      <c r="C50" s="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1" t="str">
        <f t="shared" si="23"/>
        <v/>
      </c>
      <c r="I50" s="45"/>
    </row>
    <row r="51" spans="1:9" ht="19.5" thickBot="1" x14ac:dyDescent="0.35">
      <c r="A51" s="8"/>
      <c r="B51" s="58" t="s">
        <v>94</v>
      </c>
      <c r="C51" s="6">
        <v>3</v>
      </c>
      <c r="D51" s="18">
        <f t="shared" si="19"/>
        <v>3</v>
      </c>
      <c r="E51" s="28">
        <f t="shared" si="20"/>
        <v>45</v>
      </c>
      <c r="F51" s="28">
        <f t="shared" si="21"/>
        <v>43</v>
      </c>
      <c r="G51" s="25" t="str">
        <f t="shared" si="22"/>
        <v/>
      </c>
      <c r="H51" s="31">
        <f t="shared" si="23"/>
        <v>2</v>
      </c>
      <c r="I51" s="45"/>
    </row>
    <row r="52" spans="1:9" ht="19.5" thickBot="1" x14ac:dyDescent="0.35">
      <c r="A52" s="8"/>
      <c r="B52" s="58" t="s">
        <v>95</v>
      </c>
      <c r="C52" s="6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31" t="str">
        <f t="shared" si="23"/>
        <v/>
      </c>
      <c r="I52" s="45" t="s">
        <v>96</v>
      </c>
    </row>
    <row r="53" spans="1:9" ht="19.5" thickBot="1" x14ac:dyDescent="0.3">
      <c r="A53" s="8"/>
      <c r="B53" s="4" t="s">
        <v>98</v>
      </c>
      <c r="C53" s="6">
        <v>2</v>
      </c>
      <c r="D53" s="18">
        <f t="shared" si="19"/>
        <v>2</v>
      </c>
      <c r="E53" s="28">
        <f t="shared" si="20"/>
        <v>30</v>
      </c>
      <c r="F53" s="28">
        <f t="shared" si="21"/>
        <v>28</v>
      </c>
      <c r="G53" s="25" t="str">
        <f t="shared" si="22"/>
        <v/>
      </c>
      <c r="H53" s="31">
        <f t="shared" si="23"/>
        <v>2</v>
      </c>
      <c r="I53" s="45"/>
    </row>
    <row r="54" spans="1:9" ht="19.5" thickBot="1" x14ac:dyDescent="0.3">
      <c r="A54" s="8"/>
      <c r="B54" s="11" t="s">
        <v>99</v>
      </c>
      <c r="C54" s="14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31">
        <f t="shared" si="23"/>
        <v>2</v>
      </c>
      <c r="I54" s="45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si="20"/>
        <v/>
      </c>
      <c r="F55" s="28" t="str">
        <f t="shared" si="21"/>
        <v/>
      </c>
      <c r="G55" s="25" t="str">
        <f t="shared" si="22"/>
        <v/>
      </c>
      <c r="H55" s="31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0"/>
        <v/>
      </c>
      <c r="F56" s="28" t="str">
        <f t="shared" si="21"/>
        <v/>
      </c>
      <c r="G56" s="25" t="str">
        <f t="shared" si="22"/>
        <v/>
      </c>
      <c r="H56" s="31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0"/>
        <v/>
      </c>
      <c r="F57" s="28" t="str">
        <f t="shared" si="21"/>
        <v/>
      </c>
      <c r="G57" s="25" t="str">
        <f t="shared" si="22"/>
        <v/>
      </c>
      <c r="H57" s="31" t="str">
        <f t="shared" si="23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31" t="str">
        <f t="shared" si="23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31" t="str">
        <f t="shared" ref="H59:H60" si="28">IF(B59=0,"",IF(LEFT(B59,2)="TT","",C59))</f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1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210</v>
      </c>
      <c r="F64" s="3">
        <f t="shared" si="29"/>
        <v>28</v>
      </c>
      <c r="G64" s="3">
        <f t="shared" si="29"/>
        <v>180</v>
      </c>
      <c r="H64" s="3">
        <f t="shared" si="29"/>
        <v>2</v>
      </c>
      <c r="I64" s="3"/>
    </row>
    <row r="65" spans="1:9" ht="33.75" thickBot="1" x14ac:dyDescent="0.3">
      <c r="A65" s="8"/>
      <c r="B65" s="21" t="s">
        <v>100</v>
      </c>
      <c r="C65" s="6">
        <v>2</v>
      </c>
      <c r="D65" s="18">
        <f t="shared" ref="D65:D68" si="30">IF(C65=0,"",VALUE(LEFT(C65,1)))</f>
        <v>2</v>
      </c>
      <c r="E65" s="28">
        <f t="shared" ref="E65:E71" si="31">IF(B65=0,"",IF(LEFT(B65,2)="TT",C65*30,C65*15))</f>
        <v>60</v>
      </c>
      <c r="F65" s="28" t="str">
        <f t="shared" ref="F65:F71" si="32">IF(B65=0,"",IF(LEFT(B65,2)="TT","",(C65*15)-2))</f>
        <v/>
      </c>
      <c r="G65" s="25">
        <f t="shared" ref="G65:G71" si="33">IF(B65=0,"",IF(LEFT(B65,2)="TT",C65*30,""))</f>
        <v>60</v>
      </c>
      <c r="H65" s="31" t="str">
        <f t="shared" ref="H65:H71" si="34">IF(B65=0,"",IF(LEFT(B65,2)="TT","",2))</f>
        <v/>
      </c>
      <c r="I65" s="45" t="s">
        <v>97</v>
      </c>
    </row>
    <row r="66" spans="1:9" ht="38.25" thickBot="1" x14ac:dyDescent="0.3">
      <c r="A66" s="8"/>
      <c r="B66" s="4" t="s">
        <v>101</v>
      </c>
      <c r="C66" s="6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31">
        <f t="shared" si="34"/>
        <v>2</v>
      </c>
      <c r="I66" s="45" t="s">
        <v>97</v>
      </c>
    </row>
    <row r="67" spans="1:9" ht="19.5" thickBot="1" x14ac:dyDescent="0.35">
      <c r="A67" s="8"/>
      <c r="B67" s="59" t="s">
        <v>102</v>
      </c>
      <c r="C67" s="6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31" t="str">
        <f t="shared" si="34"/>
        <v/>
      </c>
      <c r="I67" s="45" t="s">
        <v>97</v>
      </c>
    </row>
    <row r="68" spans="1:9" ht="19.5" thickBot="1" x14ac:dyDescent="0.3">
      <c r="A68" s="8"/>
      <c r="B68" s="57" t="s">
        <v>93</v>
      </c>
      <c r="C68" s="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1" t="str">
        <f t="shared" si="34"/>
        <v/>
      </c>
      <c r="I68" s="45"/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1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1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1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1" t="str">
        <f t="shared" ref="H72" si="39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64" zoomScale="70" zoomScaleNormal="70" workbookViewId="0">
      <selection activeCell="F26" sqref="F2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9" t="s">
        <v>38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16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1" t="s">
        <v>15</v>
      </c>
      <c r="D4" s="90" t="s">
        <v>15</v>
      </c>
      <c r="E4" s="74" t="s">
        <v>104</v>
      </c>
      <c r="F4" s="75"/>
      <c r="G4" s="75"/>
      <c r="H4" s="76"/>
      <c r="I4" s="71" t="s">
        <v>18</v>
      </c>
    </row>
    <row r="5" spans="1:9" ht="18.75" customHeight="1" x14ac:dyDescent="0.25">
      <c r="A5" s="72"/>
      <c r="B5" s="72"/>
      <c r="C5" s="72"/>
      <c r="D5" s="91"/>
      <c r="E5" s="71" t="s">
        <v>12</v>
      </c>
      <c r="F5" s="62" t="s">
        <v>1</v>
      </c>
      <c r="G5" s="88" t="s">
        <v>17</v>
      </c>
      <c r="H5" s="71" t="s">
        <v>3</v>
      </c>
      <c r="I5" s="72"/>
    </row>
    <row r="6" spans="1:9" ht="31.5" customHeight="1" thickBot="1" x14ac:dyDescent="0.3">
      <c r="A6" s="73"/>
      <c r="B6" s="73"/>
      <c r="C6" s="73"/>
      <c r="D6" s="92"/>
      <c r="E6" s="73"/>
      <c r="F6" s="3" t="s">
        <v>2</v>
      </c>
      <c r="G6" s="89"/>
      <c r="H6" s="73"/>
      <c r="I6" s="73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1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1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1">
        <v>30</v>
      </c>
      <c r="F11" s="61"/>
      <c r="G11" s="61">
        <v>30</v>
      </c>
      <c r="H11" s="61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960</v>
      </c>
      <c r="F17" s="3">
        <f t="shared" si="10"/>
        <v>267</v>
      </c>
      <c r="G17" s="3">
        <f t="shared" si="10"/>
        <v>675</v>
      </c>
      <c r="H17" s="3">
        <f t="shared" si="10"/>
        <v>18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3</v>
      </c>
      <c r="D19" s="18">
        <f t="shared" ref="D19:D22" si="12">IF(C19=0,"",VALUE(LEFT(C19,1)))</f>
        <v>3</v>
      </c>
      <c r="E19" s="28">
        <f t="shared" ref="E19:E27" si="13">IF(B19=0,"",IF(LEFT(B19,2)="TT",C19*30,C19*15))</f>
        <v>45</v>
      </c>
      <c r="F19" s="28">
        <f t="shared" ref="F19:F27" si="14">IF(B19=0,"",IF(LEFT(B19,2)="TT","",(C19*15)-2))</f>
        <v>43</v>
      </c>
      <c r="G19" s="25" t="str">
        <f t="shared" ref="G19:G27" si="15">IF(B19=0,"",IF(LEFT(B19,2)="TT",C19*30,""))</f>
        <v/>
      </c>
      <c r="H19" s="31">
        <f t="shared" ref="H19:H27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"/>
      <c r="B21" s="47" t="s">
        <v>85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87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1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1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1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ref="E28:E38" si="18">IF(B28=0,"",IF(LEFT(B28,2)="TT",C28*30,C28*15))</f>
        <v/>
      </c>
      <c r="F28" s="28" t="str">
        <f t="shared" ref="F28:F38" si="19">IF(B28=0,"",IF(LEFT(B28,2)="TT","",(C28*15)-C28))</f>
        <v/>
      </c>
      <c r="G28" s="25" t="str">
        <f t="shared" ref="G28:G38" si="20">IF(B28=0,"",IF(LEFT(B28,2)="TT",C28*30,""))</f>
        <v/>
      </c>
      <c r="H28" s="31" t="str">
        <f t="shared" ref="H28:H38" si="21">IF(B28=0,"",IF(LEFT(B28,2)="TT","",C28))</f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1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1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1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1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1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1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1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1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1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1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8"/>
      <c r="B40" s="46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53" si="24">IF(B40=0,"",IF(LEFT(B40,2)="TT",C40*30,C40*15))</f>
        <v>60</v>
      </c>
      <c r="F40" s="28" t="str">
        <f t="shared" ref="F40:F53" si="25">IF(B40=0,"",IF(LEFT(B40,2)="TT","",(C40*15)-2))</f>
        <v/>
      </c>
      <c r="G40" s="25">
        <f t="shared" ref="G40:G53" si="26">IF(B40=0,"",IF(LEFT(B40,2)="TT",C40*30,""))</f>
        <v>60</v>
      </c>
      <c r="H40" s="31" t="str">
        <f t="shared" ref="H40:H53" si="27">IF(B40=0,"",IF(LEFT(B40,2)="TT","",2))</f>
        <v/>
      </c>
      <c r="I40" s="6" t="s">
        <v>88</v>
      </c>
    </row>
    <row r="41" spans="1:9" ht="27" customHeight="1" thickBot="1" x14ac:dyDescent="0.35">
      <c r="A41" s="8"/>
      <c r="B41" s="46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1" t="str">
        <f t="shared" si="27"/>
        <v/>
      </c>
      <c r="I41" s="6" t="s">
        <v>86</v>
      </c>
    </row>
    <row r="42" spans="1:9" ht="19.5" thickBot="1" x14ac:dyDescent="0.3">
      <c r="A42" s="8"/>
      <c r="B42" s="29" t="s">
        <v>75</v>
      </c>
      <c r="C42" s="3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1">
        <f t="shared" si="27"/>
        <v>2</v>
      </c>
      <c r="I42" s="6"/>
    </row>
    <row r="43" spans="1:9" ht="19.5" thickBot="1" x14ac:dyDescent="0.3">
      <c r="A43" s="8"/>
      <c r="B43" s="4" t="s">
        <v>76</v>
      </c>
      <c r="C43" s="6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1">
        <f t="shared" si="27"/>
        <v>2</v>
      </c>
      <c r="I43" s="6"/>
    </row>
    <row r="44" spans="1:9" ht="19.5" thickBot="1" x14ac:dyDescent="0.3">
      <c r="A44" s="8"/>
      <c r="B44" s="4" t="s">
        <v>77</v>
      </c>
      <c r="C44" s="6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1" t="str">
        <f t="shared" si="27"/>
        <v/>
      </c>
      <c r="I44" s="6"/>
    </row>
    <row r="45" spans="1:9" ht="19.5" thickBot="1" x14ac:dyDescent="0.3">
      <c r="A45" s="8"/>
      <c r="B45" s="4" t="s">
        <v>78</v>
      </c>
      <c r="C45" s="6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1">
        <f t="shared" si="27"/>
        <v>2</v>
      </c>
      <c r="I45" s="6"/>
    </row>
    <row r="46" spans="1:9" ht="19.5" thickBot="1" x14ac:dyDescent="0.3">
      <c r="A46" s="8"/>
      <c r="B46" s="4" t="s">
        <v>79</v>
      </c>
      <c r="C46" s="6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1" t="str">
        <f t="shared" si="27"/>
        <v/>
      </c>
      <c r="I46" s="6"/>
    </row>
    <row r="47" spans="1:9" ht="19.5" thickBot="1" x14ac:dyDescent="0.3">
      <c r="A47" s="8"/>
      <c r="B47" s="4" t="s">
        <v>98</v>
      </c>
      <c r="C47" s="6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1">
        <f t="shared" si="27"/>
        <v>2</v>
      </c>
      <c r="I47" s="6"/>
    </row>
    <row r="48" spans="1:9" ht="19.5" thickBot="1" x14ac:dyDescent="0.3">
      <c r="A48" s="8"/>
      <c r="B48" s="11" t="s">
        <v>99</v>
      </c>
      <c r="C48" s="14">
        <v>2</v>
      </c>
      <c r="D48" s="18">
        <f t="shared" si="23"/>
        <v>2</v>
      </c>
      <c r="E48" s="28">
        <f t="shared" si="24"/>
        <v>30</v>
      </c>
      <c r="F48" s="28">
        <f t="shared" si="25"/>
        <v>28</v>
      </c>
      <c r="G48" s="25" t="str">
        <f t="shared" si="26"/>
        <v/>
      </c>
      <c r="H48" s="31">
        <f t="shared" si="27"/>
        <v>2</v>
      </c>
      <c r="I48" s="6"/>
    </row>
    <row r="49" spans="1:9" ht="19.5" thickBot="1" x14ac:dyDescent="0.3">
      <c r="A49" s="8"/>
      <c r="B49" s="4"/>
      <c r="C49" s="6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1" t="str">
        <f t="shared" si="27"/>
        <v/>
      </c>
      <c r="I49" s="6"/>
    </row>
    <row r="50" spans="1:9" ht="19.5" thickBot="1" x14ac:dyDescent="0.3">
      <c r="A50" s="8"/>
      <c r="B50" s="4"/>
      <c r="C50" s="6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1" t="str">
        <f t="shared" si="27"/>
        <v/>
      </c>
      <c r="I50" s="6"/>
    </row>
    <row r="51" spans="1:9" ht="19.5" thickBot="1" x14ac:dyDescent="0.3">
      <c r="A51" s="8"/>
      <c r="B51" s="4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1" t="str">
        <f t="shared" si="27"/>
        <v/>
      </c>
      <c r="I51" s="6"/>
    </row>
    <row r="52" spans="1:9" ht="19.5" thickBot="1" x14ac:dyDescent="0.3">
      <c r="A52" s="8"/>
      <c r="B52" s="4"/>
      <c r="C52" s="6"/>
      <c r="D52" s="18" t="str">
        <f t="shared" si="28"/>
        <v/>
      </c>
      <c r="E52" s="28" t="str">
        <f t="shared" si="24"/>
        <v/>
      </c>
      <c r="F52" s="28" t="str">
        <f t="shared" si="25"/>
        <v/>
      </c>
      <c r="G52" s="25" t="str">
        <f t="shared" si="26"/>
        <v/>
      </c>
      <c r="H52" s="31" t="str">
        <f t="shared" si="27"/>
        <v/>
      </c>
      <c r="I52" s="6"/>
    </row>
    <row r="53" spans="1:9" ht="19.5" thickBot="1" x14ac:dyDescent="0.3">
      <c r="A53" s="8"/>
      <c r="B53" s="4"/>
      <c r="C53" s="6"/>
      <c r="D53" s="18" t="str">
        <f t="shared" si="28"/>
        <v/>
      </c>
      <c r="E53" s="28" t="str">
        <f t="shared" si="24"/>
        <v/>
      </c>
      <c r="F53" s="28" t="str">
        <f t="shared" si="25"/>
        <v/>
      </c>
      <c r="G53" s="25" t="str">
        <f t="shared" si="26"/>
        <v/>
      </c>
      <c r="H53" s="31" t="str">
        <f t="shared" si="27"/>
        <v/>
      </c>
      <c r="I53" s="6"/>
    </row>
    <row r="54" spans="1:9" ht="19.5" thickBot="1" x14ac:dyDescent="0.3">
      <c r="A54" s="8"/>
      <c r="B54" s="4"/>
      <c r="C54" s="6"/>
      <c r="D54" s="18" t="str">
        <f t="shared" si="28"/>
        <v/>
      </c>
      <c r="E54" s="28" t="str">
        <f t="shared" ref="E54:E61" si="29">IF(B54=0,"",IF(LEFT(B54,2)="TT",C54*30,C54*15))</f>
        <v/>
      </c>
      <c r="F54" s="28" t="str">
        <f t="shared" ref="F54:F61" si="30">IF(B54=0,"",IF(LEFT(B54,2)="TT","",(C54*15)-C54))</f>
        <v/>
      </c>
      <c r="G54" s="25" t="str">
        <f t="shared" ref="G54:G61" si="31">IF(B54=0,"",IF(LEFT(B54,2)="TT",C54*30,""))</f>
        <v/>
      </c>
      <c r="H54" s="31" t="str">
        <f t="shared" ref="H54:H61" si="32">IF(B54=0,"",IF(LEFT(B54,2)="TT","",C54))</f>
        <v/>
      </c>
      <c r="I54" s="6"/>
    </row>
    <row r="55" spans="1:9" ht="19.5" thickBot="1" x14ac:dyDescent="0.3">
      <c r="A55" s="8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1" t="str">
        <f t="shared" si="32"/>
        <v/>
      </c>
      <c r="I55" s="6"/>
    </row>
    <row r="56" spans="1:9" ht="19.5" thickBot="1" x14ac:dyDescent="0.3">
      <c r="A56" s="8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1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1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1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1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1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1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5">
      <c r="A65" s="8"/>
      <c r="B65" s="59" t="s">
        <v>102</v>
      </c>
      <c r="C65" s="6">
        <v>2</v>
      </c>
      <c r="D65" s="18">
        <f t="shared" ref="D65:D66" si="34">IF(C65=0,"",VALUE(LEFT(C65,1)))</f>
        <v>2</v>
      </c>
      <c r="E65" s="28">
        <f t="shared" ref="E65:E70" si="35">IF(B65=0,"",IF(LEFT(B65,2)="TT",C65*30,C65*15))</f>
        <v>60</v>
      </c>
      <c r="F65" s="28" t="str">
        <f t="shared" ref="F65:F70" si="36">IF(B65=0,"",IF(LEFT(B65,2)="TT","",(C65*15)-2))</f>
        <v/>
      </c>
      <c r="G65" s="25">
        <f t="shared" ref="G65:G70" si="37">IF(B65=0,"",IF(LEFT(B65,2)="TT",C65*30,""))</f>
        <v>60</v>
      </c>
      <c r="H65" s="31" t="str">
        <f t="shared" ref="H65:H70" si="38">IF(B65=0,"",IF(LEFT(B65,2)="TT","",2))</f>
        <v/>
      </c>
      <c r="I65" s="45"/>
    </row>
    <row r="66" spans="1:9" ht="19.5" thickBot="1" x14ac:dyDescent="0.3">
      <c r="A66" s="8"/>
      <c r="B66" s="56" t="s">
        <v>81</v>
      </c>
      <c r="C66" s="54">
        <v>2</v>
      </c>
      <c r="D66" s="18">
        <f t="shared" si="34"/>
        <v>2</v>
      </c>
      <c r="E66" s="28">
        <f t="shared" si="35"/>
        <v>30</v>
      </c>
      <c r="F66" s="28">
        <f t="shared" si="36"/>
        <v>28</v>
      </c>
      <c r="G66" s="25" t="str">
        <f t="shared" si="37"/>
        <v/>
      </c>
      <c r="H66" s="31">
        <f t="shared" si="38"/>
        <v>2</v>
      </c>
      <c r="I66" s="45"/>
    </row>
    <row r="67" spans="1:9" ht="19.5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thickBot="1" x14ac:dyDescent="0.3">
      <c r="A68" s="8"/>
      <c r="B68" s="4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1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31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ref="E71:E72" si="40">IF(B71=0,"",IF(LEFT(B71,2)="TT",C71*30,C71*15))</f>
        <v/>
      </c>
      <c r="F71" s="28" t="str">
        <f t="shared" ref="F71:F72" si="41">IF(B71=0,"",IF(LEFT(B71,2)="TT","",(C71*15)-C71))</f>
        <v/>
      </c>
      <c r="G71" s="25" t="str">
        <f t="shared" ref="G71:G72" si="42">IF(B71=0,"",IF(LEFT(B71,2)="TT",C71*30,""))</f>
        <v/>
      </c>
      <c r="H71" s="31" t="str">
        <f t="shared" ref="H71:H72" si="43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1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6">
        <f>F76+G76</f>
        <v>960</v>
      </c>
      <c r="F76" s="37">
        <f>F75+H75</f>
        <v>285</v>
      </c>
      <c r="G76" s="37">
        <f>G75</f>
        <v>675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0.703125</v>
      </c>
      <c r="G78" s="33">
        <f>G73/E73</f>
        <v>0.62352941176470589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60" zoomScale="70" zoomScaleNormal="70" workbookViewId="0">
      <selection activeCell="I15" sqref="I15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9" t="s">
        <v>39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16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1" t="s">
        <v>15</v>
      </c>
      <c r="D4" s="90" t="s">
        <v>15</v>
      </c>
      <c r="E4" s="74" t="s">
        <v>104</v>
      </c>
      <c r="F4" s="75"/>
      <c r="G4" s="75"/>
      <c r="H4" s="76"/>
      <c r="I4" s="71" t="s">
        <v>18</v>
      </c>
    </row>
    <row r="5" spans="1:9" ht="18.75" customHeight="1" x14ac:dyDescent="0.25">
      <c r="A5" s="72"/>
      <c r="B5" s="72"/>
      <c r="C5" s="72"/>
      <c r="D5" s="91"/>
      <c r="E5" s="71" t="s">
        <v>12</v>
      </c>
      <c r="F5" s="62" t="s">
        <v>1</v>
      </c>
      <c r="G5" s="88" t="s">
        <v>17</v>
      </c>
      <c r="H5" s="71" t="s">
        <v>3</v>
      </c>
      <c r="I5" s="72"/>
    </row>
    <row r="6" spans="1:9" ht="31.5" customHeight="1" thickBot="1" x14ac:dyDescent="0.3">
      <c r="A6" s="73"/>
      <c r="B6" s="73"/>
      <c r="C6" s="73"/>
      <c r="D6" s="92"/>
      <c r="E6" s="73"/>
      <c r="F6" s="3" t="s">
        <v>2</v>
      </c>
      <c r="G6" s="89"/>
      <c r="H6" s="73"/>
      <c r="I6" s="73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1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1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1">
        <v>30</v>
      </c>
      <c r="F11" s="61"/>
      <c r="G11" s="61">
        <v>30</v>
      </c>
      <c r="H11" s="61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4</v>
      </c>
      <c r="D19" s="18">
        <f t="shared" ref="D19:D38" si="12">IF(C19=0,"",VALUE(LEFT(C19,1)))</f>
        <v>4</v>
      </c>
      <c r="E19" s="28">
        <f t="shared" ref="E19:E26" si="13">IF(B19=0,"",IF(LEFT(B19,2)="TT",C19*30,C19*15))</f>
        <v>60</v>
      </c>
      <c r="F19" s="28">
        <f t="shared" ref="F19:F26" si="14">IF(B19=0,"",IF(LEFT(B19,2)="TT","",(C19*15)-2))</f>
        <v>58</v>
      </c>
      <c r="G19" s="25" t="str">
        <f t="shared" ref="G19:G26" si="15">IF(B19=0,"",IF(LEFT(B19,2)="TT",C19*30,""))</f>
        <v/>
      </c>
      <c r="H19" s="31">
        <f t="shared" ref="H19:H26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"/>
      <c r="B21" s="47" t="s">
        <v>85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87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5">
      <c r="A23" s="8"/>
      <c r="B23" s="49" t="s">
        <v>74</v>
      </c>
      <c r="C23" s="50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1" t="str">
        <f t="shared" si="16"/>
        <v/>
      </c>
      <c r="I23" s="6" t="s">
        <v>88</v>
      </c>
    </row>
    <row r="24" spans="1:9" ht="38.25" thickBot="1" x14ac:dyDescent="0.35">
      <c r="A24" s="8"/>
      <c r="B24" s="49" t="s">
        <v>73</v>
      </c>
      <c r="C24" s="50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1" t="str">
        <f t="shared" si="16"/>
        <v/>
      </c>
      <c r="I24" s="6" t="s">
        <v>86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ref="E27:E38" si="17">IF(B27=0,"",IF(LEFT(B27,2)="TT",C27*30,C27*15))</f>
        <v/>
      </c>
      <c r="F27" s="28" t="str">
        <f t="shared" ref="F27:F38" si="18">IF(B27=0,"",IF(LEFT(B27,2)="TT","",(C27*15)-C27))</f>
        <v/>
      </c>
      <c r="G27" s="25" t="str">
        <f t="shared" ref="G27:G38" si="19">IF(B27=0,"",IF(LEFT(B27,2)="TT",C27*30,""))</f>
        <v/>
      </c>
      <c r="H27" s="31" t="str">
        <f t="shared" ref="H27:H38" si="20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7"/>
        <v/>
      </c>
      <c r="F28" s="28" t="str">
        <f t="shared" si="18"/>
        <v/>
      </c>
      <c r="G28" s="25" t="str">
        <f t="shared" si="19"/>
        <v/>
      </c>
      <c r="H28" s="31" t="str">
        <f t="shared" si="20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7"/>
        <v/>
      </c>
      <c r="F29" s="28" t="str">
        <f t="shared" si="18"/>
        <v/>
      </c>
      <c r="G29" s="25" t="str">
        <f t="shared" si="19"/>
        <v/>
      </c>
      <c r="H29" s="31" t="str">
        <f t="shared" si="20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31" t="str">
        <f t="shared" si="20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31" t="str">
        <f t="shared" si="20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1" t="str">
        <f t="shared" si="20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1" t="str">
        <f t="shared" si="20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1" t="str">
        <f t="shared" si="20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1" t="str">
        <f t="shared" si="20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1" t="str">
        <f t="shared" si="20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1" t="str">
        <f t="shared" si="20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1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675</v>
      </c>
      <c r="F39" s="3">
        <f t="shared" si="21"/>
        <v>170</v>
      </c>
      <c r="G39" s="3">
        <f t="shared" si="21"/>
        <v>495</v>
      </c>
      <c r="H39" s="3">
        <f t="shared" si="21"/>
        <v>10</v>
      </c>
      <c r="I39" s="3"/>
    </row>
    <row r="40" spans="1:9" ht="19.5" thickBot="1" x14ac:dyDescent="0.3">
      <c r="A40" s="8"/>
      <c r="B40" s="29" t="s">
        <v>75</v>
      </c>
      <c r="C40" s="30">
        <v>3</v>
      </c>
      <c r="D40" s="18">
        <f t="shared" ref="D40:D63" si="22">IF(C40=0,"",VALUE(LEFT(C40,1)))</f>
        <v>3</v>
      </c>
      <c r="E40" s="28">
        <f t="shared" ref="E40:E52" si="23">IF(B40=0,"",IF(LEFT(B40,2)="TT",C40*30,C40*15))</f>
        <v>45</v>
      </c>
      <c r="F40" s="28">
        <f t="shared" ref="F40:F52" si="24">IF(B40=0,"",IF(LEFT(B40,2)="TT","",(C40*15)-2))</f>
        <v>43</v>
      </c>
      <c r="G40" s="25" t="str">
        <f t="shared" ref="G40:G52" si="25">IF(B40=0,"",IF(LEFT(B40,2)="TT",C40*30,""))</f>
        <v/>
      </c>
      <c r="H40" s="31">
        <f t="shared" ref="H40:H52" si="26">IF(B40=0,"",IF(LEFT(B40,2)="TT","",2))</f>
        <v>2</v>
      </c>
      <c r="I40" s="6"/>
    </row>
    <row r="41" spans="1:9" ht="19.5" thickBot="1" x14ac:dyDescent="0.3">
      <c r="A41" s="8"/>
      <c r="B41" s="4" t="s">
        <v>76</v>
      </c>
      <c r="C41" s="6">
        <v>3</v>
      </c>
      <c r="D41" s="18">
        <f t="shared" si="22"/>
        <v>3</v>
      </c>
      <c r="E41" s="28">
        <f t="shared" si="23"/>
        <v>45</v>
      </c>
      <c r="F41" s="28">
        <f t="shared" si="24"/>
        <v>43</v>
      </c>
      <c r="G41" s="25" t="str">
        <f t="shared" si="25"/>
        <v/>
      </c>
      <c r="H41" s="31">
        <f t="shared" si="26"/>
        <v>2</v>
      </c>
      <c r="I41" s="6"/>
    </row>
    <row r="42" spans="1:9" ht="19.5" thickBot="1" x14ac:dyDescent="0.3">
      <c r="A42" s="8"/>
      <c r="B42" s="4" t="s">
        <v>77</v>
      </c>
      <c r="C42" s="6">
        <v>3</v>
      </c>
      <c r="D42" s="18">
        <f t="shared" si="22"/>
        <v>3</v>
      </c>
      <c r="E42" s="28">
        <f t="shared" si="23"/>
        <v>90</v>
      </c>
      <c r="F42" s="28" t="str">
        <f t="shared" si="24"/>
        <v/>
      </c>
      <c r="G42" s="25">
        <f t="shared" si="25"/>
        <v>90</v>
      </c>
      <c r="H42" s="31" t="str">
        <f t="shared" si="26"/>
        <v/>
      </c>
      <c r="I42" s="6"/>
    </row>
    <row r="43" spans="1:9" ht="19.5" thickBot="1" x14ac:dyDescent="0.3">
      <c r="A43" s="8"/>
      <c r="B43" s="4" t="s">
        <v>78</v>
      </c>
      <c r="C43" s="6">
        <v>2</v>
      </c>
      <c r="D43" s="18">
        <f t="shared" si="22"/>
        <v>2</v>
      </c>
      <c r="E43" s="28">
        <f t="shared" si="23"/>
        <v>30</v>
      </c>
      <c r="F43" s="28">
        <f t="shared" si="24"/>
        <v>28</v>
      </c>
      <c r="G43" s="25" t="str">
        <f t="shared" si="25"/>
        <v/>
      </c>
      <c r="H43" s="31">
        <f t="shared" si="26"/>
        <v>2</v>
      </c>
      <c r="I43" s="6"/>
    </row>
    <row r="44" spans="1:9" ht="19.5" thickBot="1" x14ac:dyDescent="0.3">
      <c r="A44" s="8"/>
      <c r="B44" s="4" t="s">
        <v>79</v>
      </c>
      <c r="C44" s="6">
        <v>3</v>
      </c>
      <c r="D44" s="18">
        <f t="shared" si="22"/>
        <v>3</v>
      </c>
      <c r="E44" s="28">
        <f t="shared" si="23"/>
        <v>90</v>
      </c>
      <c r="F44" s="28" t="str">
        <f t="shared" si="24"/>
        <v/>
      </c>
      <c r="G44" s="25">
        <f t="shared" si="25"/>
        <v>90</v>
      </c>
      <c r="H44" s="31" t="str">
        <f t="shared" si="26"/>
        <v/>
      </c>
      <c r="I44" s="6"/>
    </row>
    <row r="45" spans="1:9" ht="19.5" thickBot="1" x14ac:dyDescent="0.3">
      <c r="A45" s="8"/>
      <c r="B45" s="4" t="s">
        <v>98</v>
      </c>
      <c r="C45" s="6">
        <v>2</v>
      </c>
      <c r="D45" s="18">
        <f t="shared" si="22"/>
        <v>2</v>
      </c>
      <c r="E45" s="28">
        <f t="shared" si="23"/>
        <v>30</v>
      </c>
      <c r="F45" s="28">
        <f t="shared" si="24"/>
        <v>28</v>
      </c>
      <c r="G45" s="25" t="str">
        <f t="shared" si="25"/>
        <v/>
      </c>
      <c r="H45" s="31">
        <f t="shared" si="26"/>
        <v>2</v>
      </c>
      <c r="I45" s="6"/>
    </row>
    <row r="46" spans="1:9" ht="19.5" thickBot="1" x14ac:dyDescent="0.3">
      <c r="A46" s="8"/>
      <c r="B46" s="11" t="s">
        <v>99</v>
      </c>
      <c r="C46" s="14">
        <v>2</v>
      </c>
      <c r="D46" s="18">
        <f t="shared" si="22"/>
        <v>2</v>
      </c>
      <c r="E46" s="28">
        <f t="shared" si="23"/>
        <v>30</v>
      </c>
      <c r="F46" s="28">
        <f t="shared" si="24"/>
        <v>28</v>
      </c>
      <c r="G46" s="25" t="str">
        <f t="shared" si="25"/>
        <v/>
      </c>
      <c r="H46" s="31">
        <f t="shared" si="26"/>
        <v>2</v>
      </c>
      <c r="I46" s="6"/>
    </row>
    <row r="47" spans="1:9" ht="19.5" thickBot="1" x14ac:dyDescent="0.3">
      <c r="A47" s="8"/>
      <c r="B47" s="4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23.25" customHeight="1" thickBot="1" x14ac:dyDescent="0.3">
      <c r="A48" s="8"/>
      <c r="B48" s="11"/>
      <c r="C48" s="14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45"/>
    </row>
    <row r="49" spans="1:9" ht="19.5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31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1" t="str">
        <f t="shared" si="30"/>
        <v/>
      </c>
      <c r="I54" s="6"/>
    </row>
    <row r="55" spans="1:9" ht="19.5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1" t="str">
        <f t="shared" si="30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1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1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1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1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1" t="str">
        <f t="shared" si="30"/>
        <v/>
      </c>
      <c r="I60" s="6"/>
    </row>
    <row r="61" spans="1:9" ht="19.5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1" t="str">
        <f t="shared" si="30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5">
      <c r="A65" s="8"/>
      <c r="B65" s="59" t="s">
        <v>102</v>
      </c>
      <c r="C65" s="6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60</v>
      </c>
      <c r="F65" s="28" t="str">
        <f t="shared" ref="F65:F70" si="34">IF(B65=0,"",IF(LEFT(B65,2)="TT","",(C65*15)-2))</f>
        <v/>
      </c>
      <c r="G65" s="25">
        <f t="shared" ref="G65:G70" si="35">IF(B65=0,"",IF(LEFT(B65,2)="TT",C65*30,""))</f>
        <v>60</v>
      </c>
      <c r="H65" s="31" t="str">
        <f t="shared" ref="H65:H70" si="36">IF(B65=0,"",IF(LEFT(B65,2)="TT","",2))</f>
        <v/>
      </c>
      <c r="I65" s="45"/>
    </row>
    <row r="66" spans="1:9" ht="19.5" thickBot="1" x14ac:dyDescent="0.3">
      <c r="A66" s="8"/>
      <c r="B66" s="56" t="s">
        <v>81</v>
      </c>
      <c r="C66" s="54">
        <v>2</v>
      </c>
      <c r="D66" s="18">
        <f t="shared" si="32"/>
        <v>2</v>
      </c>
      <c r="E66" s="28">
        <f t="shared" si="33"/>
        <v>30</v>
      </c>
      <c r="F66" s="28">
        <f t="shared" si="34"/>
        <v>28</v>
      </c>
      <c r="G66" s="25" t="str">
        <f t="shared" si="35"/>
        <v/>
      </c>
      <c r="H66" s="31">
        <f t="shared" si="36"/>
        <v>2</v>
      </c>
      <c r="I66" s="45"/>
    </row>
    <row r="67" spans="1:9" ht="19.5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31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1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6">
        <f>F76+G76</f>
        <v>1095</v>
      </c>
      <c r="F76" s="37">
        <f>F75+H75</f>
        <v>360</v>
      </c>
      <c r="G76" s="37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0.67123287671232879</v>
      </c>
      <c r="G78" s="33">
        <f>G73/E73</f>
        <v>0.61616161616161613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J99" sqref="J99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9" t="s">
        <v>41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9" ht="31.5" customHeight="1" thickBot="1" x14ac:dyDescent="0.3">
      <c r="A7" s="2" t="s">
        <v>4</v>
      </c>
      <c r="B7" s="63" t="s">
        <v>42</v>
      </c>
      <c r="C7" s="64"/>
      <c r="D7" s="64"/>
      <c r="E7" s="64"/>
      <c r="F7" s="64"/>
      <c r="G7" s="64"/>
      <c r="H7" s="64"/>
      <c r="I7" s="65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63" t="s">
        <v>25</v>
      </c>
      <c r="C25" s="64"/>
      <c r="D25" s="64"/>
      <c r="E25" s="64"/>
      <c r="F25" s="64"/>
      <c r="G25" s="64"/>
      <c r="H25" s="64"/>
      <c r="I25" s="65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1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1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1">
        <v>30</v>
      </c>
      <c r="F29" s="61"/>
      <c r="G29" s="61">
        <v>30</v>
      </c>
      <c r="H29" s="61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43</v>
      </c>
      <c r="B34" s="66" t="s">
        <v>26</v>
      </c>
      <c r="C34" s="67"/>
      <c r="D34" s="67"/>
      <c r="E34" s="67"/>
      <c r="F34" s="67"/>
      <c r="G34" s="67"/>
      <c r="H34" s="67"/>
      <c r="I34" s="68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7" t="s">
        <v>69</v>
      </c>
      <c r="C37" s="48">
        <v>4</v>
      </c>
      <c r="D37" s="18">
        <f t="shared" ref="D37:D56" si="18">IF(C37=0,"",VALUE(LEFT(C37,1)))</f>
        <v>4</v>
      </c>
      <c r="E37" s="28">
        <f t="shared" ref="E37:E43" si="19">IF(B37=0,"",IF(LEFT(B37,2)="TT",C37*30,C37*15))</f>
        <v>60</v>
      </c>
      <c r="F37" s="28">
        <f t="shared" ref="F37:F43" si="20">IF(B37=0,"",IF(LEFT(B37,2)="TT","",(C37*15)-2))</f>
        <v>58</v>
      </c>
      <c r="G37" s="25" t="str">
        <f t="shared" ref="G37:G43" si="21">IF(B37=0,"",IF(LEFT(B37,2)="TT",C37*30,""))</f>
        <v/>
      </c>
      <c r="H37" s="31">
        <f t="shared" ref="H37:H43" si="22">IF(B37=0,"",IF(LEFT(B37,2)="TT","",2))</f>
        <v>2</v>
      </c>
      <c r="I37" s="6"/>
    </row>
    <row r="38" spans="1:9" ht="19.5" thickBot="1" x14ac:dyDescent="0.3">
      <c r="A38" s="8"/>
      <c r="B38" s="47" t="s">
        <v>72</v>
      </c>
      <c r="C38" s="48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7" t="s">
        <v>85</v>
      </c>
      <c r="C39" s="48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7" t="s">
        <v>87</v>
      </c>
      <c r="C40" s="48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9" t="s">
        <v>74</v>
      </c>
      <c r="C41" s="50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88</v>
      </c>
    </row>
    <row r="42" spans="1:9" ht="38.25" thickBot="1" x14ac:dyDescent="0.35">
      <c r="A42" s="8"/>
      <c r="B42" s="49" t="s">
        <v>73</v>
      </c>
      <c r="C42" s="50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ref="E44:E56" si="23">IF(B44=0,"",IF(LEFT(B44,2)="TT",C44*30,C44*15))</f>
        <v/>
      </c>
      <c r="F44" s="28" t="str">
        <f t="shared" ref="F44:F56" si="24">IF(B44=0,"",IF(LEFT(B44,2)="TT","",(C44*15)-C44))</f>
        <v/>
      </c>
      <c r="G44" s="25" t="str">
        <f t="shared" ref="G44:G56" si="25">IF(B44=0,"",IF(LEFT(B44,2)="TT",C44*30,""))</f>
        <v/>
      </c>
      <c r="H44" s="31" t="str">
        <f t="shared" ref="H44:H56" si="26">IF(B44=0,"",IF(LEFT(B44,2)="TT","",C44))</f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3"/>
        <v/>
      </c>
      <c r="F45" s="28" t="str">
        <f t="shared" si="24"/>
        <v/>
      </c>
      <c r="G45" s="25" t="str">
        <f t="shared" si="25"/>
        <v/>
      </c>
      <c r="H45" s="31" t="str">
        <f t="shared" si="26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3"/>
        <v/>
      </c>
      <c r="F46" s="28" t="str">
        <f t="shared" si="24"/>
        <v/>
      </c>
      <c r="G46" s="25" t="str">
        <f t="shared" si="25"/>
        <v/>
      </c>
      <c r="H46" s="31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8">IF(C58=0,"",VALUE(LEFT(C58,1)))</f>
        <v>2</v>
      </c>
      <c r="E58" s="28">
        <f t="shared" ref="E58:E68" si="29">IF(B58=0,"",IF(LEFT(B58,2)="TT",C58*30,C58*15))</f>
        <v>30</v>
      </c>
      <c r="F58" s="28">
        <f t="shared" ref="F58:F68" si="30">IF(B58=0,"",IF(LEFT(B58,2)="TT","",(C58*15)-2))</f>
        <v>28</v>
      </c>
      <c r="G58" s="25" t="str">
        <f t="shared" ref="G58:G68" si="31">IF(B58=0,"",IF(LEFT(B58,2)="TT",C58*30,""))</f>
        <v/>
      </c>
      <c r="H58" s="31">
        <f t="shared" ref="H58:H68" si="32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75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4" t="s">
        <v>98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11" t="s">
        <v>99</v>
      </c>
      <c r="C66" s="14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31">
        <f t="shared" si="32"/>
        <v>2</v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ref="E69:E79" si="33">IF(B69=0,"",IF(LEFT(B69,2)="TT",C69*30,C69*15))</f>
        <v/>
      </c>
      <c r="F69" s="28" t="str">
        <f t="shared" ref="F69:F79" si="34">IF(B69=0,"",IF(LEFT(B69,2)="TT","",(C69*15)-C69))</f>
        <v/>
      </c>
      <c r="G69" s="25" t="str">
        <f t="shared" ref="G69:G79" si="35">IF(B69=0,"",IF(LEFT(B69,2)="TT",C69*30,""))</f>
        <v/>
      </c>
      <c r="H69" s="31" t="str">
        <f t="shared" ref="H69:H79" si="36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31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1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24.75" customHeight="1" thickBot="1" x14ac:dyDescent="0.35">
      <c r="A83" s="8"/>
      <c r="B83" s="59" t="s">
        <v>102</v>
      </c>
      <c r="C83" s="6">
        <v>2</v>
      </c>
      <c r="D83" s="18">
        <f t="shared" ref="D83:D90" si="38">IF(C83=0,"",VALUE(LEFT(C83,1)))</f>
        <v>2</v>
      </c>
      <c r="E83" s="28">
        <f t="shared" ref="E83:E88" si="39">IF(B83=0,"",IF(LEFT(B83,2)="TT",C83*30,C83*15))</f>
        <v>60</v>
      </c>
      <c r="F83" s="28" t="str">
        <f t="shared" ref="F83:F88" si="40">IF(B83=0,"",IF(LEFT(B83,2)="TT","",(C83*15)-2))</f>
        <v/>
      </c>
      <c r="G83" s="25">
        <f t="shared" ref="G83:G88" si="41">IF(B83=0,"",IF(LEFT(B83,2)="TT",C83*30,""))</f>
        <v>60</v>
      </c>
      <c r="H83" s="31" t="str">
        <f t="shared" ref="H83:H88" si="42">IF(B83=0,"",IF(LEFT(B83,2)="TT","",2))</f>
        <v/>
      </c>
      <c r="I83" s="45"/>
    </row>
    <row r="84" spans="1:9" ht="19.5" thickBot="1" x14ac:dyDescent="0.3">
      <c r="A84" s="8"/>
      <c r="B84" s="56" t="s">
        <v>81</v>
      </c>
      <c r="C84" s="54">
        <v>2</v>
      </c>
      <c r="D84" s="18">
        <f t="shared" si="38"/>
        <v>2</v>
      </c>
      <c r="E84" s="28">
        <f t="shared" si="39"/>
        <v>30</v>
      </c>
      <c r="F84" s="28">
        <f t="shared" si="40"/>
        <v>28</v>
      </c>
      <c r="G84" s="25" t="str">
        <f t="shared" si="41"/>
        <v/>
      </c>
      <c r="H84" s="31">
        <f t="shared" si="42"/>
        <v>2</v>
      </c>
      <c r="I84" s="45"/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ref="E89:E90" si="43">IF(B89=0,"",IF(LEFT(B89,2)="TT",C89*30,C89*15))</f>
        <v/>
      </c>
      <c r="F89" s="28" t="str">
        <f t="shared" ref="F89:F90" si="44">IF(B89=0,"",IF(LEFT(B89,2)="TT","",(C89*15)-C89))</f>
        <v/>
      </c>
      <c r="G89" s="25" t="str">
        <f t="shared" ref="G89:G90" si="45">IF(B89=0,"",IF(LEFT(B89,2)="TT",C89*30,""))</f>
        <v/>
      </c>
      <c r="H89" s="31" t="str">
        <f t="shared" ref="H89:H90" si="46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31" t="str">
        <f t="shared" si="46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2" t="s">
        <v>84</v>
      </c>
      <c r="C93" s="37">
        <v>65</v>
      </c>
      <c r="D93" s="36">
        <f>SUM(D26,D36,D57,D82)</f>
        <v>65</v>
      </c>
      <c r="E93" s="36">
        <f>SUM(E26,E36,E57,E82)</f>
        <v>1485</v>
      </c>
      <c r="F93" s="36">
        <f t="shared" ref="F93:H93" si="48">SUM(F26,F36,F57,F82)</f>
        <v>538</v>
      </c>
      <c r="G93" s="36">
        <f t="shared" si="48"/>
        <v>915</v>
      </c>
      <c r="H93" s="36">
        <f t="shared" si="48"/>
        <v>32</v>
      </c>
    </row>
    <row r="94" spans="1:9" ht="27.75" thickBot="1" x14ac:dyDescent="0.3">
      <c r="B94" s="43" t="s">
        <v>26</v>
      </c>
      <c r="C94" s="44">
        <f>SUM(C36,C57,C82)</f>
        <v>45</v>
      </c>
      <c r="D94" s="44">
        <f t="shared" ref="D94:H94" si="49">SUM(D36,D57,D82)</f>
        <v>45</v>
      </c>
      <c r="E94" s="44">
        <f t="shared" si="49"/>
        <v>1095</v>
      </c>
      <c r="F94" s="44">
        <f t="shared" si="49"/>
        <v>340</v>
      </c>
      <c r="G94" s="44">
        <f t="shared" si="49"/>
        <v>735</v>
      </c>
      <c r="H94" s="44">
        <f t="shared" si="49"/>
        <v>20</v>
      </c>
    </row>
    <row r="95" spans="1:9" ht="16.5" thickBot="1" x14ac:dyDescent="0.3">
      <c r="E95" s="36">
        <f>F95+G95</f>
        <v>1095</v>
      </c>
      <c r="F95" s="37">
        <f>F94+H94</f>
        <v>360</v>
      </c>
      <c r="G95" s="37">
        <f>G94</f>
        <v>735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103</v>
      </c>
      <c r="C97">
        <f>COUNTA(B9:B24,B27:B33,B37:B56,B58:B81,B83:B90)</f>
        <v>42</v>
      </c>
      <c r="F97" s="38">
        <f>G95/E95</f>
        <v>0.67123287671232879</v>
      </c>
      <c r="G97" s="39">
        <f>G93/E93</f>
        <v>0.61616161616161613</v>
      </c>
    </row>
    <row r="98" spans="2:7" ht="18.75" x14ac:dyDescent="0.25">
      <c r="F98" s="40" t="s">
        <v>82</v>
      </c>
      <c r="G98" s="41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2017-04-13T03:05:48Z</dcterms:modified>
</cp:coreProperties>
</file>